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codeName="ThisWorkbook" defaultThemeVersion="124226"/>
  <mc:AlternateContent xmlns:mc="http://schemas.openxmlformats.org/markup-compatibility/2006">
    <mc:Choice Requires="x15">
      <x15ac:absPath xmlns:x15ac="http://schemas.microsoft.com/office/spreadsheetml/2010/11/ac" url="https://swissre-my.sharepoint.com/personal/tim_pledger_swissre_com/Documents/Technical Implementation Package/"/>
    </mc:Choice>
  </mc:AlternateContent>
  <xr:revisionPtr revIDLastSave="1" documentId="13_ncr:1_{EDEA58F5-68EF-448C-B739-D1AD172CC078}" xr6:coauthVersionLast="46" xr6:coauthVersionMax="46" xr10:uidLastSave="{0C01710D-5DFB-4AAC-8E9F-BDCBB82E9526}"/>
  <bookViews>
    <workbookView xWindow="2610" yWindow="345" windowWidth="21600" windowHeight="14505" tabRatio="763" xr2:uid="{00000000-000D-0000-FFFF-FFFF00000000}"/>
  </bookViews>
  <sheets>
    <sheet name="Calcul de primes de Rec. " sheetId="23" r:id="rId1"/>
  </sheets>
  <externalReferences>
    <externalReference r:id="rId2"/>
  </externalReferences>
  <definedNames>
    <definedName name="\a" localSheetId="0">#REF!</definedName>
    <definedName name="\a">#REF!</definedName>
    <definedName name="\c" localSheetId="0">#REF!</definedName>
    <definedName name="\c">#REF!</definedName>
    <definedName name="\d">#N/A</definedName>
    <definedName name="\e" localSheetId="0">#REF!</definedName>
    <definedName name="\e">#REF!</definedName>
    <definedName name="\i" localSheetId="0">#REF!</definedName>
    <definedName name="\i">#REF!</definedName>
    <definedName name="\l">#N/A</definedName>
    <definedName name="\p" localSheetId="0">#REF!</definedName>
    <definedName name="\p">#REF!</definedName>
    <definedName name="\r" localSheetId="0">#REF!</definedName>
    <definedName name="\r">#REF!</definedName>
    <definedName name="\s" localSheetId="0">#REF!</definedName>
    <definedName name="\s">#REF!</definedName>
    <definedName name="\u" localSheetId="0">[1]MSUNEARN!#REF!</definedName>
    <definedName name="\u">[1]MSUNEARN!#REF!</definedName>
    <definedName name="\z" localSheetId="0">#REF!</definedName>
    <definedName name="\z">#REF!</definedName>
    <definedName name="_84">#N/A</definedName>
    <definedName name="_85">#N/A</definedName>
    <definedName name="_86">#N/A</definedName>
    <definedName name="_87">#N/A</definedName>
    <definedName name="_Order1" hidden="1">255</definedName>
    <definedName name="BACK">#N/A</definedName>
    <definedName name="COMBINED" localSheetId="0">#REF!</definedName>
    <definedName name="COMBINED">#REF!</definedName>
    <definedName name="FRONT">#N/A</definedName>
    <definedName name="INDEMNITY" localSheetId="0">#REF!</definedName>
    <definedName name="INDEMNITY">#REF!</definedName>
    <definedName name="INSURANCE" localSheetId="0">#REF!</definedName>
    <definedName name="INSURANCE">#REF!</definedName>
    <definedName name="_xlnm.Print_Area" localSheetId="0">'Calcul de primes de Rec. '!$A$1:$F$70</definedName>
    <definedName name="SECURITY" localSheetId="0">#REF!</definedName>
    <definedName name="SECURITY">#REF!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4" i="23" l="1"/>
  <c r="F48" i="23"/>
  <c r="F54" i="23"/>
  <c r="F62" i="23" l="1"/>
  <c r="D46" i="23" l="1"/>
  <c r="D53" i="23" s="1"/>
  <c r="E47" i="23"/>
  <c r="F47" i="23" s="1"/>
  <c r="C45" i="23"/>
  <c r="C53" i="23" s="1"/>
  <c r="C58" i="23" s="1"/>
  <c r="C61" i="23" s="1"/>
  <c r="F61" i="23" s="1"/>
  <c r="D39" i="23"/>
  <c r="E32" i="23"/>
  <c r="F32" i="23" s="1"/>
  <c r="E33" i="23"/>
  <c r="F33" i="23" s="1"/>
  <c r="E31" i="23"/>
  <c r="F31" i="23" s="1"/>
  <c r="E39" i="23" l="1"/>
  <c r="F39" i="23" s="1"/>
  <c r="E45" i="23"/>
  <c r="F45" i="23" s="1"/>
  <c r="E46" i="23"/>
  <c r="F46" i="23" s="1"/>
  <c r="C39" i="23"/>
  <c r="C55" i="23"/>
  <c r="D55" i="23"/>
  <c r="C63" i="23"/>
  <c r="F63" i="23" s="1"/>
  <c r="E53" i="23" l="1"/>
  <c r="F53" i="23" s="1"/>
  <c r="E55" i="23" l="1"/>
  <c r="F55" i="23" s="1"/>
</calcChain>
</file>

<file path=xl/sharedStrings.xml><?xml version="1.0" encoding="utf-8"?>
<sst xmlns="http://schemas.openxmlformats.org/spreadsheetml/2006/main" count="90" uniqueCount="76">
  <si>
    <t>Blume Assurance</t>
  </si>
  <si>
    <t>Ref. Unique (LEI/DUNS)</t>
  </si>
  <si>
    <t>EUR</t>
  </si>
  <si>
    <t>n/a</t>
  </si>
  <si>
    <t>Incendie</t>
  </si>
  <si>
    <t>Hotel Restaurant Bonséjour</t>
  </si>
  <si>
    <t>Restaurant Jardinière</t>
  </si>
  <si>
    <t>Hotel Du Lac</t>
  </si>
  <si>
    <t>Pro Rata Amount</t>
  </si>
  <si>
    <t>S768493</t>
  </si>
  <si>
    <t>S983726</t>
  </si>
  <si>
    <t>S638396</t>
  </si>
  <si>
    <t>307F-2016-461</t>
  </si>
  <si>
    <t>307FN-2016-461</t>
  </si>
  <si>
    <t>Hotel ACORD</t>
  </si>
  <si>
    <t>S123456</t>
  </si>
  <si>
    <t>Réassurance Jardin</t>
  </si>
  <si>
    <t>Fields in Green: Message relevant: ACORD Version 2016-10</t>
  </si>
  <si>
    <t>Fecha de emisión</t>
  </si>
  <si>
    <t>Cedente (nombre)</t>
  </si>
  <si>
    <t>Cedente (Código)</t>
  </si>
  <si>
    <t>Reasegurador (nombre)</t>
  </si>
  <si>
    <t>Reasegurador (código)</t>
  </si>
  <si>
    <t>Corredor (nombre)</t>
  </si>
  <si>
    <t>Corredor (código)</t>
  </si>
  <si>
    <t>Programa (nombre)</t>
  </si>
  <si>
    <t>Referencia del programa (código)</t>
  </si>
  <si>
    <t>Nombre del contrato</t>
  </si>
  <si>
    <t>Referencia del contrato (Código)</t>
  </si>
  <si>
    <t>Sección contractual</t>
  </si>
  <si>
    <t>Límite</t>
  </si>
  <si>
    <t>Prioridad</t>
  </si>
  <si>
    <t xml:space="preserve">Valor AAL: </t>
  </si>
  <si>
    <t>Valor AAD:</t>
  </si>
  <si>
    <t>Moneda</t>
  </si>
  <si>
    <t>Período contable</t>
  </si>
  <si>
    <t>Referencia contable</t>
  </si>
  <si>
    <t>(gratuita)</t>
  </si>
  <si>
    <t>Nombre del siniestro</t>
  </si>
  <si>
    <t>Siniestros pagados</t>
  </si>
  <si>
    <t>Siniestros pendientes</t>
  </si>
  <si>
    <t>Participación Reasegurador</t>
  </si>
  <si>
    <t>A cargo del tramo</t>
  </si>
  <si>
    <t>Total a cargo del tramo</t>
  </si>
  <si>
    <t>Siniestros pagados ya contabilizados</t>
  </si>
  <si>
    <t>A contabilizar al 31/12/2016</t>
  </si>
  <si>
    <t xml:space="preserve">% de prima  </t>
  </si>
  <si>
    <t>reportado del cálculo de ajuste de prima</t>
  </si>
  <si>
    <t>Número del siniestro</t>
  </si>
  <si>
    <t>Referencia Sección (código)</t>
  </si>
  <si>
    <t>Cálculo de prima de reinstalación</t>
  </si>
  <si>
    <t>Tipo de cálculo</t>
  </si>
  <si>
    <t>Número de reinstalaciones</t>
  </si>
  <si>
    <t>1ª reinstalación</t>
  </si>
  <si>
    <t>2ª reinstalación</t>
  </si>
  <si>
    <t>3ª reinstalación</t>
  </si>
  <si>
    <t>Siniestro incurrido</t>
  </si>
  <si>
    <t>1ª reinstalación:</t>
  </si>
  <si>
    <t>prima de reinstalación</t>
  </si>
  <si>
    <t>Importe del tramo a reinstalar</t>
  </si>
  <si>
    <t>prima de reinstalación ya contabilizada</t>
  </si>
  <si>
    <t>prima de reinstalación a pagar</t>
  </si>
  <si>
    <t>Prima ajustada o de depósito</t>
  </si>
  <si>
    <t>Nota: Este es el total de prima de reinstalación para el contrato al final del año</t>
  </si>
  <si>
    <t>Nota: Esta es cualquier prima de reinstalación pagada durante el año en relación con los siniestros al contado</t>
  </si>
  <si>
    <t>Nota: Este es el total de primas de reinstalación a pagar ahora al final del año</t>
  </si>
  <si>
    <t>01.01.2016 a 31.12.2016</t>
  </si>
  <si>
    <t>Año de imputación</t>
  </si>
  <si>
    <t>&lt;-- coste de reinstalación = 2,743,455.68 (participación reasegurador = 1,097,382.27)</t>
  </si>
  <si>
    <t>&lt;-- coste de reinstalación = 78,500.00 (participación reasegurador = 31,400.00)</t>
  </si>
  <si>
    <t>Pero nótese que los mensajes TA están mapeados para los pagos de prima de reinstalación individual separadamente. Por tanto, en este caso se crean los mensajes TA en relación a dos siniestros (Hotel Restaurant Bonséjour and Hotel ACORD). Los importes de reinstalación para éstos podrían estar basados en la prima de depósito original o en la prima ajustada final, pero nótese que podría necesitarse en algún caso ajustar alguna prima de reinstalación pagada contra siniestros al contado durante el año (algún otro mensaje podría ser necesario para esto).</t>
  </si>
  <si>
    <t>Incendie/NAT CAT - XL - Ramo 1 - 2016</t>
  </si>
  <si>
    <t>Fecha de inicio del ejercicio</t>
  </si>
  <si>
    <t>Fecha de vencimiento ejercicio</t>
  </si>
  <si>
    <t>Método contable</t>
  </si>
  <si>
    <t>16a - Reinstatement Adjustment, end of year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</si>
</sst>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 #,##0.00_ ;_ * \-#,##0.00_ ;_ * &quot;-&quot;??_ ;_ @_ "/>
  </numFmts>
  <fonts count="16" x14ac:knownFonts="1">
    <font>
      <sz val="11"/>
      <name val="SwissReSans"/>
    </font>
    <font>
      <sz val="10"/>
      <name val="SwissReSans"/>
      <family val="2"/>
    </font>
    <font>
      <b/>
      <sz val="11"/>
      <name val="SwissReSans"/>
      <family val="2"/>
    </font>
    <font>
      <b/>
      <sz val="16"/>
      <name val="SwissReSans"/>
      <family val="2"/>
    </font>
    <font>
      <sz val="11"/>
      <name val="SwissReSans"/>
      <family val="2"/>
    </font>
    <font>
      <b/>
      <sz val="36"/>
      <name val="SwissReSans"/>
      <family val="2"/>
    </font>
    <font>
      <sz val="11"/>
      <name val="SwissReSans"/>
      <family val="2"/>
    </font>
    <font>
      <b/>
      <sz val="11"/>
      <color rgb="FFFF0000"/>
      <name val="SwissReSans"/>
      <family val="2"/>
    </font>
    <font>
      <sz val="11"/>
      <color rgb="FFFF0000"/>
      <name val="SwissReSans"/>
      <family val="2"/>
    </font>
    <font>
      <b/>
      <sz val="11"/>
      <name val="SwissReSans"/>
      <family val="2"/>
    </font>
    <font>
      <b/>
      <sz val="11"/>
      <name val="SwissReSans"/>
      <family val="2"/>
    </font>
    <font>
      <sz val="11"/>
      <color rgb="FFFF0000"/>
      <name val="SwissReSans"/>
      <family val="2"/>
    </font>
    <font>
      <b/>
      <u/>
      <sz val="11"/>
      <name val="SwissReSans"/>
      <family val="2"/>
    </font>
    <font>
      <sz val="10"/>
      <color theme="1"/>
      <name val="Arial"/>
      <family val="2"/>
    </font>
    <font>
      <b/>
      <sz val="12"/>
      <name val="SwissReSans"/>
      <family val="2"/>
    </font>
    <font>
      <sz val="8"/>
      <name val="SwissReSans"/>
      <family val="2"/>
    </font>
  </fonts>
  <fills count="4">
    <fill>
      <patternFill patternType="none"/>
    </fill>
    <fill>
      <patternFill patternType="gray125"/>
    </fill>
    <fill>
      <patternFill patternType="solid">
        <fgColor rgb="FFDDDDDD"/>
        <bgColor indexed="64"/>
      </patternFill>
    </fill>
    <fill>
      <patternFill patternType="solid">
        <fgColor rgb="FF92D050"/>
        <bgColor indexed="64"/>
      </patternFill>
    </fill>
  </fills>
  <borders count="28">
    <border>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auto="1"/>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right/>
      <top/>
      <bottom style="hair">
        <color auto="1"/>
      </bottom>
      <diagonal/>
    </border>
    <border>
      <left/>
      <right/>
      <top style="hair">
        <color auto="1"/>
      </top>
      <bottom style="hair">
        <color auto="1"/>
      </bottom>
      <diagonal/>
    </border>
    <border>
      <left/>
      <right/>
      <top style="hair">
        <color auto="1"/>
      </top>
      <bottom/>
      <diagonal/>
    </border>
    <border>
      <left style="thin">
        <color indexed="64"/>
      </left>
      <right style="thin">
        <color indexed="64"/>
      </right>
      <top style="thin">
        <color indexed="64"/>
      </top>
      <bottom style="hair">
        <color indexed="64"/>
      </bottom>
      <diagonal/>
    </border>
    <border>
      <left/>
      <right style="thin">
        <color indexed="64"/>
      </right>
      <top style="hair">
        <color indexed="64"/>
      </top>
      <bottom/>
      <diagonal/>
    </border>
    <border>
      <left/>
      <right style="thin">
        <color indexed="64"/>
      </right>
      <top/>
      <bottom style="hair">
        <color indexed="64"/>
      </bottom>
      <diagonal/>
    </border>
  </borders>
  <cellStyleXfs count="2">
    <xf numFmtId="0" fontId="0" fillId="0" borderId="0"/>
    <xf numFmtId="164" fontId="6" fillId="0" borderId="0" applyFont="0" applyFill="0" applyBorder="0" applyAlignment="0" applyProtection="0"/>
  </cellStyleXfs>
  <cellXfs count="114">
    <xf numFmtId="0" fontId="0" fillId="0" borderId="0" xfId="0"/>
    <xf numFmtId="0" fontId="3" fillId="0" borderId="0" xfId="0" applyFont="1" applyAlignment="1"/>
    <xf numFmtId="0" fontId="0" fillId="0" borderId="0" xfId="0" applyAlignment="1"/>
    <xf numFmtId="0" fontId="3" fillId="0" borderId="0" xfId="0" applyFont="1" applyAlignment="1">
      <alignment horizontal="left"/>
    </xf>
    <xf numFmtId="0" fontId="0" fillId="0" borderId="0" xfId="0" applyAlignment="1">
      <alignment horizontal="left"/>
    </xf>
    <xf numFmtId="0" fontId="5" fillId="0" borderId="0" xfId="0" applyFont="1" applyAlignment="1"/>
    <xf numFmtId="0" fontId="0" fillId="2" borderId="2" xfId="0" applyFill="1" applyBorder="1"/>
    <xf numFmtId="0" fontId="1" fillId="2" borderId="7" xfId="0" applyFont="1" applyFill="1" applyBorder="1"/>
    <xf numFmtId="0" fontId="4" fillId="2" borderId="0" xfId="0" applyFont="1" applyFill="1" applyBorder="1" applyAlignment="1">
      <alignment horizontal="left"/>
    </xf>
    <xf numFmtId="0" fontId="0" fillId="2" borderId="0" xfId="0" applyFill="1" applyBorder="1"/>
    <xf numFmtId="0" fontId="1" fillId="2" borderId="4" xfId="0" applyFont="1" applyFill="1" applyBorder="1"/>
    <xf numFmtId="0" fontId="4" fillId="2" borderId="0" xfId="0" applyFont="1" applyFill="1" applyBorder="1"/>
    <xf numFmtId="0" fontId="0" fillId="2" borderId="4" xfId="0" applyFill="1" applyBorder="1"/>
    <xf numFmtId="14" fontId="4" fillId="2" borderId="0" xfId="0" applyNumberFormat="1" applyFont="1" applyFill="1" applyBorder="1" applyAlignment="1">
      <alignment horizontal="left"/>
    </xf>
    <xf numFmtId="14" fontId="4" fillId="2" borderId="4" xfId="0" applyNumberFormat="1" applyFont="1" applyFill="1" applyBorder="1" applyAlignment="1">
      <alignment horizontal="left"/>
    </xf>
    <xf numFmtId="0" fontId="0" fillId="2" borderId="6" xfId="0" applyFill="1" applyBorder="1"/>
    <xf numFmtId="0" fontId="0" fillId="0" borderId="11" xfId="0" applyBorder="1"/>
    <xf numFmtId="0" fontId="4" fillId="2" borderId="3" xfId="0" applyFont="1" applyFill="1" applyBorder="1" applyAlignment="1"/>
    <xf numFmtId="0" fontId="4" fillId="0" borderId="0" xfId="0" applyFont="1"/>
    <xf numFmtId="0" fontId="4" fillId="2" borderId="5" xfId="0" applyFont="1" applyFill="1" applyBorder="1" applyAlignment="1"/>
    <xf numFmtId="3" fontId="4" fillId="2" borderId="0" xfId="0" applyNumberFormat="1" applyFont="1" applyFill="1" applyBorder="1" applyAlignment="1">
      <alignment horizontal="left"/>
    </xf>
    <xf numFmtId="4" fontId="0" fillId="0" borderId="0" xfId="0" applyNumberFormat="1"/>
    <xf numFmtId="3" fontId="7" fillId="2" borderId="6" xfId="1" applyNumberFormat="1" applyFont="1" applyFill="1" applyBorder="1" applyAlignment="1">
      <alignment horizontal="left"/>
    </xf>
    <xf numFmtId="4" fontId="0" fillId="0" borderId="0" xfId="0" applyNumberFormat="1" applyBorder="1"/>
    <xf numFmtId="0" fontId="0" fillId="0" borderId="13" xfId="0" applyBorder="1"/>
    <xf numFmtId="0" fontId="0" fillId="0" borderId="10" xfId="0" applyBorder="1"/>
    <xf numFmtId="0" fontId="0" fillId="0" borderId="14" xfId="0" applyBorder="1"/>
    <xf numFmtId="0" fontId="0" fillId="0" borderId="16" xfId="0" applyBorder="1"/>
    <xf numFmtId="4" fontId="0" fillId="0" borderId="16" xfId="0" applyNumberFormat="1" applyBorder="1"/>
    <xf numFmtId="0" fontId="0" fillId="0" borderId="17" xfId="0" applyBorder="1"/>
    <xf numFmtId="4" fontId="0" fillId="0" borderId="17" xfId="0" applyNumberFormat="1" applyBorder="1"/>
    <xf numFmtId="4" fontId="0" fillId="0" borderId="16" xfId="0" applyNumberFormat="1" applyBorder="1" applyAlignment="1">
      <alignment horizontal="center"/>
    </xf>
    <xf numFmtId="4" fontId="0" fillId="0" borderId="17" xfId="0" applyNumberFormat="1" applyBorder="1" applyAlignment="1">
      <alignment horizontal="center"/>
    </xf>
    <xf numFmtId="0" fontId="3" fillId="0" borderId="0" xfId="0" applyFont="1" applyAlignment="1">
      <alignment horizontal="center"/>
    </xf>
    <xf numFmtId="0" fontId="8" fillId="0" borderId="0" xfId="0" applyFont="1"/>
    <xf numFmtId="0" fontId="4" fillId="0" borderId="16" xfId="0" applyFont="1" applyBorder="1"/>
    <xf numFmtId="0" fontId="0" fillId="0" borderId="0" xfId="0" applyBorder="1"/>
    <xf numFmtId="4" fontId="0" fillId="0" borderId="15" xfId="0" applyNumberFormat="1" applyBorder="1"/>
    <xf numFmtId="4" fontId="0" fillId="0" borderId="0" xfId="0" applyNumberFormat="1" applyBorder="1" applyAlignment="1">
      <alignment horizontal="center"/>
    </xf>
    <xf numFmtId="1" fontId="4" fillId="2" borderId="0" xfId="0" applyNumberFormat="1" applyFont="1" applyFill="1" applyBorder="1" applyAlignment="1">
      <alignment horizontal="left"/>
    </xf>
    <xf numFmtId="0" fontId="0" fillId="0" borderId="15" xfId="0" applyBorder="1"/>
    <xf numFmtId="4" fontId="0" fillId="0" borderId="14" xfId="0" applyNumberFormat="1" applyBorder="1"/>
    <xf numFmtId="0" fontId="4" fillId="0" borderId="13" xfId="0" applyFont="1" applyBorder="1"/>
    <xf numFmtId="4" fontId="0" fillId="2" borderId="18" xfId="0" applyNumberFormat="1" applyFill="1" applyBorder="1"/>
    <xf numFmtId="4" fontId="4" fillId="0" borderId="16" xfId="0" applyNumberFormat="1" applyFont="1" applyBorder="1"/>
    <xf numFmtId="4" fontId="0" fillId="2" borderId="19" xfId="0" applyNumberFormat="1" applyFill="1" applyBorder="1"/>
    <xf numFmtId="4" fontId="0" fillId="0" borderId="10" xfId="0" applyNumberFormat="1" applyBorder="1"/>
    <xf numFmtId="4" fontId="0" fillId="0" borderId="12" xfId="0" applyNumberFormat="1" applyBorder="1"/>
    <xf numFmtId="0" fontId="4" fillId="0" borderId="9" xfId="0" applyFont="1" applyFill="1" applyBorder="1"/>
    <xf numFmtId="0" fontId="4" fillId="0" borderId="13" xfId="0" applyFont="1" applyFill="1" applyBorder="1"/>
    <xf numFmtId="0" fontId="4" fillId="0" borderId="11" xfId="0" applyFont="1" applyFill="1" applyBorder="1"/>
    <xf numFmtId="9" fontId="0" fillId="2" borderId="2" xfId="0" applyNumberFormat="1" applyFill="1" applyBorder="1" applyAlignment="1">
      <alignment horizontal="left"/>
    </xf>
    <xf numFmtId="0" fontId="11" fillId="0" borderId="0" xfId="0" applyFont="1"/>
    <xf numFmtId="9" fontId="4" fillId="2" borderId="0" xfId="0" applyNumberFormat="1" applyFont="1" applyFill="1" applyBorder="1" applyAlignment="1">
      <alignment horizontal="left"/>
    </xf>
    <xf numFmtId="0" fontId="12" fillId="0" borderId="0" xfId="0" applyFont="1"/>
    <xf numFmtId="4" fontId="4" fillId="0" borderId="0" xfId="0" applyNumberFormat="1" applyFont="1"/>
    <xf numFmtId="10" fontId="4" fillId="0" borderId="0" xfId="0" applyNumberFormat="1" applyFont="1" applyAlignment="1">
      <alignment horizontal="right"/>
    </xf>
    <xf numFmtId="0" fontId="4" fillId="3" borderId="0" xfId="0" applyFont="1" applyFill="1"/>
    <xf numFmtId="14" fontId="4" fillId="3" borderId="0" xfId="0" applyNumberFormat="1" applyFont="1" applyFill="1"/>
    <xf numFmtId="0" fontId="0" fillId="3" borderId="2" xfId="0" applyFill="1" applyBorder="1" applyAlignment="1">
      <alignment horizontal="left"/>
    </xf>
    <xf numFmtId="0" fontId="0" fillId="3" borderId="2" xfId="0" applyFill="1" applyBorder="1"/>
    <xf numFmtId="0" fontId="4" fillId="3" borderId="0" xfId="0" applyFont="1" applyFill="1" applyBorder="1" applyAlignment="1">
      <alignment horizontal="left"/>
    </xf>
    <xf numFmtId="0" fontId="0" fillId="3" borderId="0" xfId="0" applyFill="1" applyBorder="1"/>
    <xf numFmtId="0" fontId="4" fillId="3" borderId="0" xfId="0" applyFont="1" applyFill="1" applyBorder="1"/>
    <xf numFmtId="14" fontId="0" fillId="3" borderId="4" xfId="0" applyNumberFormat="1" applyFill="1" applyBorder="1"/>
    <xf numFmtId="0" fontId="0" fillId="3" borderId="0" xfId="0" applyFill="1" applyBorder="1" applyAlignment="1">
      <alignment horizontal="left"/>
    </xf>
    <xf numFmtId="0" fontId="4" fillId="3" borderId="4" xfId="0" applyFont="1" applyFill="1" applyBorder="1" applyAlignment="1">
      <alignment horizontal="left"/>
    </xf>
    <xf numFmtId="14" fontId="4" fillId="3" borderId="0" xfId="0" applyNumberFormat="1" applyFont="1" applyFill="1" applyBorder="1" applyAlignment="1">
      <alignment horizontal="left"/>
    </xf>
    <xf numFmtId="0" fontId="0" fillId="3" borderId="0" xfId="0" applyFill="1" applyAlignment="1">
      <alignment vertical="top" wrapText="1"/>
    </xf>
    <xf numFmtId="0" fontId="0" fillId="0" borderId="0" xfId="0" applyFill="1" applyAlignment="1">
      <alignment vertical="top" wrapText="1"/>
    </xf>
    <xf numFmtId="4" fontId="0" fillId="0" borderId="0" xfId="0" applyNumberFormat="1" applyAlignment="1">
      <alignment vertical="top"/>
    </xf>
    <xf numFmtId="0" fontId="0" fillId="0" borderId="0" xfId="0" applyAlignment="1">
      <alignment vertical="top" wrapText="1"/>
    </xf>
    <xf numFmtId="0" fontId="0" fillId="0" borderId="0" xfId="0" applyBorder="1" applyAlignment="1">
      <alignment vertical="top" wrapText="1"/>
    </xf>
    <xf numFmtId="0" fontId="11" fillId="0" borderId="0" xfId="0" applyFont="1" applyAlignment="1">
      <alignment vertical="top" wrapText="1"/>
    </xf>
    <xf numFmtId="10" fontId="4" fillId="2" borderId="0" xfId="0" applyNumberFormat="1" applyFont="1" applyFill="1" applyBorder="1" applyAlignment="1">
      <alignment horizontal="left"/>
    </xf>
    <xf numFmtId="0" fontId="4" fillId="2" borderId="6" xfId="0" applyFont="1" applyFill="1" applyBorder="1" applyAlignment="1"/>
    <xf numFmtId="0" fontId="0" fillId="2" borderId="8" xfId="0" applyFill="1" applyBorder="1"/>
    <xf numFmtId="0" fontId="13" fillId="2" borderId="3" xfId="0" applyFont="1" applyFill="1" applyBorder="1" applyAlignment="1">
      <alignment vertical="top" wrapText="1"/>
    </xf>
    <xf numFmtId="0" fontId="0" fillId="2" borderId="0" xfId="0" applyFill="1"/>
    <xf numFmtId="0" fontId="5" fillId="0" borderId="0" xfId="0" applyFont="1" applyFill="1" applyAlignment="1"/>
    <xf numFmtId="4" fontId="0" fillId="3" borderId="22" xfId="0" applyNumberFormat="1" applyFill="1" applyBorder="1"/>
    <xf numFmtId="4" fontId="0" fillId="3" borderId="23" xfId="0" applyNumberFormat="1" applyFill="1" applyBorder="1"/>
    <xf numFmtId="4" fontId="0" fillId="3" borderId="24" xfId="0" applyNumberFormat="1" applyFill="1" applyBorder="1" applyAlignment="1">
      <alignment vertical="top"/>
    </xf>
    <xf numFmtId="0" fontId="4" fillId="3" borderId="18" xfId="0" applyFont="1" applyFill="1" applyBorder="1" applyAlignment="1">
      <alignment horizontal="center"/>
    </xf>
    <xf numFmtId="9" fontId="0" fillId="3" borderId="18" xfId="0" applyNumberFormat="1" applyFill="1" applyBorder="1"/>
    <xf numFmtId="4" fontId="0" fillId="0" borderId="20" xfId="0" applyNumberFormat="1" applyFill="1" applyBorder="1"/>
    <xf numFmtId="4" fontId="0" fillId="0" borderId="21" xfId="0" applyNumberFormat="1" applyFill="1" applyBorder="1"/>
    <xf numFmtId="4" fontId="0" fillId="0" borderId="26" xfId="0" applyNumberFormat="1" applyFill="1" applyBorder="1"/>
    <xf numFmtId="4" fontId="0" fillId="0" borderId="27" xfId="0" applyNumberFormat="1" applyFill="1" applyBorder="1"/>
    <xf numFmtId="4" fontId="0" fillId="0" borderId="25" xfId="0" applyNumberFormat="1" applyFill="1" applyBorder="1"/>
    <xf numFmtId="4" fontId="10" fillId="3" borderId="0" xfId="0" applyNumberFormat="1" applyFont="1" applyFill="1" applyAlignment="1">
      <alignment vertical="top"/>
    </xf>
    <xf numFmtId="0" fontId="0" fillId="3" borderId="0" xfId="0" applyFill="1"/>
    <xf numFmtId="0" fontId="0" fillId="2" borderId="3" xfId="0" applyFill="1" applyBorder="1" applyAlignment="1"/>
    <xf numFmtId="14" fontId="4" fillId="3" borderId="4" xfId="0" applyNumberFormat="1" applyFont="1" applyFill="1" applyBorder="1" applyAlignment="1">
      <alignment horizontal="left"/>
    </xf>
    <xf numFmtId="0" fontId="0" fillId="3" borderId="1" xfId="0" applyFill="1" applyBorder="1"/>
    <xf numFmtId="0" fontId="0" fillId="3" borderId="3" xfId="0" applyFill="1" applyBorder="1"/>
    <xf numFmtId="0" fontId="4" fillId="3" borderId="3" xfId="0" applyFont="1" applyFill="1" applyBorder="1"/>
    <xf numFmtId="0" fontId="4" fillId="2" borderId="3" xfId="0" applyFont="1" applyFill="1" applyBorder="1"/>
    <xf numFmtId="0" fontId="4" fillId="3" borderId="0" xfId="0" applyFont="1" applyFill="1" applyAlignment="1">
      <alignment horizontal="left"/>
    </xf>
    <xf numFmtId="0" fontId="2" fillId="3" borderId="0" xfId="0" applyFont="1" applyFill="1" applyAlignment="1">
      <alignment vertical="top"/>
    </xf>
    <xf numFmtId="0" fontId="2" fillId="2" borderId="15" xfId="0" applyFont="1" applyFill="1" applyBorder="1" applyAlignment="1">
      <alignment horizontal="center" vertical="center" wrapText="1"/>
    </xf>
    <xf numFmtId="0" fontId="2" fillId="2" borderId="17" xfId="0" applyFont="1" applyFill="1" applyBorder="1" applyAlignment="1">
      <alignment horizontal="center" vertical="center" wrapText="1"/>
    </xf>
    <xf numFmtId="0" fontId="0" fillId="3" borderId="0" xfId="0" applyFill="1" applyAlignment="1">
      <alignment vertical="top" wrapText="1"/>
    </xf>
    <xf numFmtId="0" fontId="2" fillId="2" borderId="10" xfId="0" applyFont="1" applyFill="1" applyBorder="1" applyAlignment="1">
      <alignment horizontal="center" vertical="center" wrapText="1"/>
    </xf>
    <xf numFmtId="0" fontId="9" fillId="2" borderId="12" xfId="0" applyFont="1" applyFill="1" applyBorder="1" applyAlignment="1">
      <alignment horizontal="center" vertical="center" wrapText="1"/>
    </xf>
    <xf numFmtId="0" fontId="2" fillId="0" borderId="0" xfId="0" applyFont="1" applyAlignment="1">
      <alignment horizontal="center"/>
    </xf>
    <xf numFmtId="0" fontId="3" fillId="3" borderId="0" xfId="0" applyFont="1" applyFill="1" applyAlignment="1">
      <alignment horizontal="center"/>
    </xf>
    <xf numFmtId="0" fontId="9" fillId="2" borderId="17"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0" fillId="3" borderId="13" xfId="0" applyFill="1" applyBorder="1" applyAlignment="1">
      <alignment vertical="top" wrapText="1"/>
    </xf>
    <xf numFmtId="0" fontId="0" fillId="0" borderId="0" xfId="0" applyAlignment="1"/>
    <xf numFmtId="0" fontId="14" fillId="0" borderId="0" xfId="0" applyFont="1"/>
  </cellXfs>
  <cellStyles count="2">
    <cellStyle name="Comma" xfId="1" builtinId="3"/>
    <cellStyle name="Normal" xfId="0" builtinId="0"/>
  </cellStyles>
  <dxfs count="0"/>
  <tableStyles count="0" defaultTableStyle="TableStyleMedium2" defaultPivotStyle="PivotStyleLight16"/>
  <colors>
    <mruColors>
      <color rgb="FFDDDDDD"/>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7</xdr:col>
      <xdr:colOff>77391</xdr:colOff>
      <xdr:row>60</xdr:row>
      <xdr:rowOff>65484</xdr:rowOff>
    </xdr:from>
    <xdr:to>
      <xdr:col>8</xdr:col>
      <xdr:colOff>47625</xdr:colOff>
      <xdr:row>62</xdr:row>
      <xdr:rowOff>333374</xdr:rowOff>
    </xdr:to>
    <xdr:sp macro="" textlink="">
      <xdr:nvSpPr>
        <xdr:cNvPr id="2" name="Right Brace 1">
          <a:extLst>
            <a:ext uri="{FF2B5EF4-FFF2-40B4-BE49-F238E27FC236}">
              <a16:creationId xmlns:a16="http://schemas.microsoft.com/office/drawing/2014/main" id="{00000000-0008-0000-0000-000002000000}"/>
            </a:ext>
          </a:extLst>
        </xdr:cNvPr>
        <xdr:cNvSpPr/>
      </xdr:nvSpPr>
      <xdr:spPr>
        <a:xfrm>
          <a:off x="14995922" y="10179844"/>
          <a:ext cx="220266" cy="958453"/>
        </a:xfrm>
        <a:prstGeom prst="rightBrace">
          <a:avLst>
            <a:gd name="adj1" fmla="val 8333"/>
            <a:gd name="adj2" fmla="val 53106"/>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7</xdr:col>
      <xdr:colOff>77391</xdr:colOff>
      <xdr:row>60</xdr:row>
      <xdr:rowOff>65484</xdr:rowOff>
    </xdr:from>
    <xdr:to>
      <xdr:col>8</xdr:col>
      <xdr:colOff>47625</xdr:colOff>
      <xdr:row>62</xdr:row>
      <xdr:rowOff>333374</xdr:rowOff>
    </xdr:to>
    <xdr:sp macro="" textlink="">
      <xdr:nvSpPr>
        <xdr:cNvPr id="3" name="Right Brace 1">
          <a:extLst>
            <a:ext uri="{FF2B5EF4-FFF2-40B4-BE49-F238E27FC236}">
              <a16:creationId xmlns:a16="http://schemas.microsoft.com/office/drawing/2014/main" id="{8BA6A34A-2479-4D96-A9BC-FBFF9540750D}"/>
            </a:ext>
          </a:extLst>
        </xdr:cNvPr>
        <xdr:cNvSpPr/>
      </xdr:nvSpPr>
      <xdr:spPr>
        <a:xfrm>
          <a:off x="15841266" y="11328797"/>
          <a:ext cx="398859" cy="1172765"/>
        </a:xfrm>
        <a:prstGeom prst="rightBrace">
          <a:avLst>
            <a:gd name="adj1" fmla="val 8333"/>
            <a:gd name="adj2" fmla="val 53106"/>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7</xdr:col>
      <xdr:colOff>77391</xdr:colOff>
      <xdr:row>63</xdr:row>
      <xdr:rowOff>0</xdr:rowOff>
    </xdr:from>
    <xdr:to>
      <xdr:col>8</xdr:col>
      <xdr:colOff>47625</xdr:colOff>
      <xdr:row>63</xdr:row>
      <xdr:rowOff>0</xdr:rowOff>
    </xdr:to>
    <xdr:sp macro="" textlink="">
      <xdr:nvSpPr>
        <xdr:cNvPr id="4" name="Right Brace 1">
          <a:extLst>
            <a:ext uri="{FF2B5EF4-FFF2-40B4-BE49-F238E27FC236}">
              <a16:creationId xmlns:a16="http://schemas.microsoft.com/office/drawing/2014/main" id="{DB573EF5-1084-4B5C-BA0C-F126DAAB7345}"/>
            </a:ext>
          </a:extLst>
        </xdr:cNvPr>
        <xdr:cNvSpPr/>
      </xdr:nvSpPr>
      <xdr:spPr>
        <a:xfrm>
          <a:off x="15841266" y="11328797"/>
          <a:ext cx="398859" cy="1172765"/>
        </a:xfrm>
        <a:prstGeom prst="rightBrace">
          <a:avLst>
            <a:gd name="adj1" fmla="val 8333"/>
            <a:gd name="adj2" fmla="val 53106"/>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7</xdr:col>
      <xdr:colOff>77391</xdr:colOff>
      <xdr:row>63</xdr:row>
      <xdr:rowOff>0</xdr:rowOff>
    </xdr:from>
    <xdr:to>
      <xdr:col>8</xdr:col>
      <xdr:colOff>47625</xdr:colOff>
      <xdr:row>63</xdr:row>
      <xdr:rowOff>0</xdr:rowOff>
    </xdr:to>
    <xdr:sp macro="" textlink="">
      <xdr:nvSpPr>
        <xdr:cNvPr id="5" name="Right Brace 1">
          <a:extLst>
            <a:ext uri="{FF2B5EF4-FFF2-40B4-BE49-F238E27FC236}">
              <a16:creationId xmlns:a16="http://schemas.microsoft.com/office/drawing/2014/main" id="{D3593B9A-BFE3-4129-B80D-36382B9FEFDD}"/>
            </a:ext>
          </a:extLst>
        </xdr:cNvPr>
        <xdr:cNvSpPr/>
      </xdr:nvSpPr>
      <xdr:spPr>
        <a:xfrm>
          <a:off x="15841266" y="11328797"/>
          <a:ext cx="398859" cy="1172765"/>
        </a:xfrm>
        <a:prstGeom prst="rightBrace">
          <a:avLst>
            <a:gd name="adj1" fmla="val 8333"/>
            <a:gd name="adj2" fmla="val 53106"/>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PROPERTY\UNEARNE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SUNEARN"/>
    </sheetNames>
    <sheetDataSet>
      <sheetData sheetId="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65"/>
  <sheetViews>
    <sheetView tabSelected="1" zoomScale="80" zoomScaleNormal="80" workbookViewId="0">
      <selection activeCell="G8" sqref="G8"/>
    </sheetView>
  </sheetViews>
  <sheetFormatPr defaultColWidth="10.88671875" defaultRowHeight="14.25" x14ac:dyDescent="0.2"/>
  <cols>
    <col min="1" max="1" width="37.88671875" customWidth="1"/>
    <col min="2" max="2" width="26.109375" customWidth="1"/>
    <col min="3" max="3" width="25.109375" customWidth="1"/>
    <col min="4" max="4" width="27.33203125" bestFit="1" customWidth="1"/>
    <col min="5" max="5" width="19.21875" bestFit="1" customWidth="1"/>
    <col min="6" max="6" width="24.88671875" customWidth="1"/>
    <col min="7" max="7" width="46.21875" style="71" customWidth="1"/>
    <col min="8" max="8" width="5.6640625" style="71" customWidth="1"/>
    <col min="9" max="9" width="55.44140625" customWidth="1"/>
    <col min="10" max="10" width="12.33203125" bestFit="1" customWidth="1"/>
  </cols>
  <sheetData>
    <row r="1" spans="1:6" ht="45" x14ac:dyDescent="0.55000000000000004">
      <c r="A1" s="113" t="s">
        <v>75</v>
      </c>
      <c r="B1" s="79"/>
      <c r="C1" s="5"/>
      <c r="D1" s="5"/>
      <c r="E1" s="5"/>
    </row>
    <row r="2" spans="1:6" x14ac:dyDescent="0.2">
      <c r="A2" s="105"/>
      <c r="B2" s="105"/>
      <c r="C2" s="105"/>
      <c r="D2" s="105"/>
      <c r="E2" s="105"/>
      <c r="F2" s="57" t="s">
        <v>18</v>
      </c>
    </row>
    <row r="3" spans="1:6" x14ac:dyDescent="0.2">
      <c r="A3" s="2"/>
      <c r="B3" s="4"/>
      <c r="D3" s="34"/>
      <c r="F3" s="58">
        <v>42843</v>
      </c>
    </row>
    <row r="4" spans="1:6" ht="19.5" x14ac:dyDescent="0.25">
      <c r="A4" s="106" t="s">
        <v>50</v>
      </c>
      <c r="B4" s="106"/>
      <c r="C4" s="106"/>
      <c r="D4" s="106"/>
      <c r="E4" s="106"/>
    </row>
    <row r="5" spans="1:6" ht="19.5" x14ac:dyDescent="0.25">
      <c r="A5" s="1"/>
      <c r="B5" s="3"/>
      <c r="C5" s="33"/>
      <c r="D5" s="34"/>
      <c r="E5" s="33"/>
    </row>
    <row r="6" spans="1:6" ht="15" thickBot="1" x14ac:dyDescent="0.25">
      <c r="A6" s="2"/>
      <c r="B6" s="4"/>
    </row>
    <row r="7" spans="1:6" x14ac:dyDescent="0.2">
      <c r="A7" s="94" t="s">
        <v>19</v>
      </c>
      <c r="B7" s="59" t="s">
        <v>0</v>
      </c>
      <c r="C7" s="60"/>
      <c r="D7" s="6"/>
      <c r="E7" s="51"/>
      <c r="F7" s="7"/>
    </row>
    <row r="8" spans="1:6" x14ac:dyDescent="0.2">
      <c r="A8" s="95" t="s">
        <v>20</v>
      </c>
      <c r="B8" s="61" t="s">
        <v>1</v>
      </c>
      <c r="C8" s="62"/>
      <c r="D8" s="9"/>
      <c r="E8" s="9"/>
      <c r="F8" s="10"/>
    </row>
    <row r="9" spans="1:6" x14ac:dyDescent="0.2">
      <c r="A9" s="95" t="s">
        <v>21</v>
      </c>
      <c r="B9" s="65" t="s">
        <v>16</v>
      </c>
      <c r="C9" s="91"/>
      <c r="D9" s="62" t="s">
        <v>34</v>
      </c>
      <c r="E9" s="63" t="s">
        <v>2</v>
      </c>
      <c r="F9" s="64"/>
    </row>
    <row r="10" spans="1:6" x14ac:dyDescent="0.2">
      <c r="A10" s="95" t="s">
        <v>22</v>
      </c>
      <c r="B10" s="61" t="s">
        <v>1</v>
      </c>
      <c r="C10" s="91"/>
      <c r="D10" s="11" t="s">
        <v>74</v>
      </c>
      <c r="E10" s="11" t="s">
        <v>67</v>
      </c>
      <c r="F10" s="12"/>
    </row>
    <row r="11" spans="1:6" x14ac:dyDescent="0.2">
      <c r="A11" s="95" t="s">
        <v>23</v>
      </c>
      <c r="B11" s="65"/>
      <c r="C11" s="91"/>
      <c r="D11" s="65" t="s">
        <v>35</v>
      </c>
      <c r="E11" s="61" t="s">
        <v>66</v>
      </c>
      <c r="F11" s="66"/>
    </row>
    <row r="12" spans="1:6" x14ac:dyDescent="0.2">
      <c r="A12" s="95" t="s">
        <v>24</v>
      </c>
      <c r="B12" s="65"/>
      <c r="C12" s="91"/>
      <c r="D12" s="98" t="s">
        <v>72</v>
      </c>
      <c r="E12" s="67">
        <v>42370</v>
      </c>
      <c r="F12" s="66"/>
    </row>
    <row r="13" spans="1:6" x14ac:dyDescent="0.2">
      <c r="A13" s="92" t="s">
        <v>25</v>
      </c>
      <c r="B13" s="78"/>
      <c r="C13" s="78"/>
      <c r="D13" s="98" t="s">
        <v>73</v>
      </c>
      <c r="E13" s="67">
        <v>42735</v>
      </c>
      <c r="F13" s="66"/>
    </row>
    <row r="14" spans="1:6" x14ac:dyDescent="0.2">
      <c r="A14" s="17" t="s">
        <v>26</v>
      </c>
      <c r="B14" s="78"/>
      <c r="C14" s="78"/>
      <c r="D14" s="65" t="s">
        <v>36</v>
      </c>
      <c r="E14" s="65">
        <v>98747</v>
      </c>
      <c r="F14" s="93"/>
    </row>
    <row r="15" spans="1:6" x14ac:dyDescent="0.2">
      <c r="A15" s="96" t="s">
        <v>27</v>
      </c>
      <c r="B15" s="61" t="s">
        <v>71</v>
      </c>
      <c r="C15" s="62"/>
      <c r="D15" s="8" t="s">
        <v>51</v>
      </c>
      <c r="E15" s="13" t="s">
        <v>8</v>
      </c>
      <c r="F15" s="14"/>
    </row>
    <row r="16" spans="1:6" x14ac:dyDescent="0.2">
      <c r="A16" s="96" t="s">
        <v>28</v>
      </c>
      <c r="B16" s="61" t="s">
        <v>13</v>
      </c>
      <c r="C16" s="63"/>
      <c r="D16" s="8" t="s">
        <v>52</v>
      </c>
      <c r="E16" s="39">
        <v>3</v>
      </c>
      <c r="F16" s="14"/>
    </row>
    <row r="17" spans="1:6" x14ac:dyDescent="0.2">
      <c r="A17" s="97" t="s">
        <v>29</v>
      </c>
      <c r="B17" s="8" t="s">
        <v>4</v>
      </c>
      <c r="C17" s="9"/>
      <c r="D17" s="8" t="s">
        <v>53</v>
      </c>
      <c r="E17" s="53">
        <v>1</v>
      </c>
      <c r="F17" s="14"/>
    </row>
    <row r="18" spans="1:6" ht="13.9" customHeight="1" x14ac:dyDescent="0.2">
      <c r="A18" s="96" t="s">
        <v>49</v>
      </c>
      <c r="B18" s="61" t="s">
        <v>12</v>
      </c>
      <c r="C18" s="62"/>
      <c r="D18" s="8" t="s">
        <v>54</v>
      </c>
      <c r="E18" s="53">
        <v>0.5</v>
      </c>
      <c r="F18" s="14"/>
    </row>
    <row r="19" spans="1:6" ht="13.9" customHeight="1" x14ac:dyDescent="0.2">
      <c r="A19" s="77"/>
      <c r="B19" s="78"/>
      <c r="C19" s="78"/>
      <c r="D19" s="8" t="s">
        <v>55</v>
      </c>
      <c r="E19" s="74">
        <v>0</v>
      </c>
      <c r="F19" s="14" t="s">
        <v>37</v>
      </c>
    </row>
    <row r="20" spans="1:6" ht="13.9" customHeight="1" x14ac:dyDescent="0.2">
      <c r="A20" s="17" t="s">
        <v>30</v>
      </c>
      <c r="B20" s="20">
        <v>7000000</v>
      </c>
      <c r="C20" s="9"/>
      <c r="D20" s="8"/>
      <c r="E20" s="74"/>
      <c r="F20" s="14"/>
    </row>
    <row r="21" spans="1:6" ht="13.9" customHeight="1" x14ac:dyDescent="0.2">
      <c r="A21" s="17" t="s">
        <v>31</v>
      </c>
      <c r="B21" s="20">
        <v>3000000</v>
      </c>
      <c r="C21" s="9"/>
      <c r="D21" s="8"/>
      <c r="E21" s="74"/>
      <c r="F21" s="14"/>
    </row>
    <row r="22" spans="1:6" ht="13.9" customHeight="1" x14ac:dyDescent="0.2">
      <c r="A22" s="17" t="s">
        <v>32</v>
      </c>
      <c r="B22" s="20">
        <v>28000000</v>
      </c>
      <c r="C22" s="9"/>
      <c r="D22" s="8"/>
      <c r="E22" s="74"/>
      <c r="F22" s="14"/>
    </row>
    <row r="23" spans="1:6" ht="13.9" customHeight="1" x14ac:dyDescent="0.2">
      <c r="A23" s="17" t="s">
        <v>33</v>
      </c>
      <c r="B23" s="20" t="s">
        <v>3</v>
      </c>
      <c r="C23" s="9"/>
      <c r="D23" s="8"/>
      <c r="E23" s="74"/>
      <c r="F23" s="14"/>
    </row>
    <row r="24" spans="1:6" ht="15" thickBot="1" x14ac:dyDescent="0.25">
      <c r="A24" s="19"/>
      <c r="B24" s="22"/>
      <c r="C24" s="15"/>
      <c r="D24" s="75"/>
      <c r="E24" s="22"/>
      <c r="F24" s="76"/>
    </row>
    <row r="25" spans="1:6" x14ac:dyDescent="0.2">
      <c r="A25" s="2"/>
      <c r="B25" s="4"/>
    </row>
    <row r="26" spans="1:6" x14ac:dyDescent="0.2">
      <c r="A26" s="2"/>
      <c r="B26" s="4"/>
      <c r="F26" s="83" t="s">
        <v>41</v>
      </c>
    </row>
    <row r="27" spans="1:6" x14ac:dyDescent="0.2">
      <c r="F27" s="84">
        <v>0.4</v>
      </c>
    </row>
    <row r="28" spans="1:6" x14ac:dyDescent="0.2">
      <c r="A28" s="100" t="s">
        <v>38</v>
      </c>
      <c r="B28" s="100" t="s">
        <v>48</v>
      </c>
      <c r="C28" s="103" t="s">
        <v>39</v>
      </c>
      <c r="D28" s="100" t="s">
        <v>40</v>
      </c>
      <c r="E28" s="100" t="s">
        <v>56</v>
      </c>
      <c r="F28" s="100" t="s">
        <v>56</v>
      </c>
    </row>
    <row r="29" spans="1:6" x14ac:dyDescent="0.2">
      <c r="A29" s="107"/>
      <c r="B29" s="107"/>
      <c r="C29" s="104"/>
      <c r="D29" s="101"/>
      <c r="E29" s="101"/>
      <c r="F29" s="101"/>
    </row>
    <row r="30" spans="1:6" x14ac:dyDescent="0.2">
      <c r="A30" s="24"/>
      <c r="B30" s="40"/>
      <c r="C30" s="25"/>
      <c r="D30" s="28"/>
      <c r="E30" s="27"/>
      <c r="F30" s="85"/>
    </row>
    <row r="31" spans="1:6" x14ac:dyDescent="0.2">
      <c r="A31" s="42" t="s">
        <v>5</v>
      </c>
      <c r="B31" s="44" t="s">
        <v>9</v>
      </c>
      <c r="C31" s="41">
        <v>6494848</v>
      </c>
      <c r="D31" s="28">
        <v>0</v>
      </c>
      <c r="E31" s="28">
        <f>SUM(C31:D31)</f>
        <v>6494848</v>
      </c>
      <c r="F31" s="86">
        <f>E31*F27</f>
        <v>2597939.2000000002</v>
      </c>
    </row>
    <row r="32" spans="1:6" x14ac:dyDescent="0.2">
      <c r="A32" s="42" t="s">
        <v>6</v>
      </c>
      <c r="B32" s="35" t="s">
        <v>10</v>
      </c>
      <c r="C32" s="41">
        <v>121277</v>
      </c>
      <c r="D32" s="28">
        <v>3398724</v>
      </c>
      <c r="E32" s="28">
        <f t="shared" ref="E32:E33" si="0">SUM(C32:D32)</f>
        <v>3520001</v>
      </c>
      <c r="F32" s="86">
        <f>E32*F27</f>
        <v>1408000.4000000001</v>
      </c>
    </row>
    <row r="33" spans="1:10" x14ac:dyDescent="0.2">
      <c r="A33" s="42" t="s">
        <v>7</v>
      </c>
      <c r="B33" s="44" t="s">
        <v>11</v>
      </c>
      <c r="C33" s="41">
        <v>2292047</v>
      </c>
      <c r="D33" s="28">
        <v>0</v>
      </c>
      <c r="E33" s="28">
        <f t="shared" si="0"/>
        <v>2292047</v>
      </c>
      <c r="F33" s="86">
        <f>E33*F27</f>
        <v>916818.8</v>
      </c>
    </row>
    <row r="34" spans="1:10" x14ac:dyDescent="0.2">
      <c r="A34" s="42" t="s">
        <v>14</v>
      </c>
      <c r="B34" s="28" t="s">
        <v>15</v>
      </c>
      <c r="C34" s="41">
        <v>3100000</v>
      </c>
      <c r="D34" s="28">
        <v>0</v>
      </c>
      <c r="E34" s="28">
        <v>3100000</v>
      </c>
      <c r="F34" s="86">
        <f>E34*F27</f>
        <v>1240000</v>
      </c>
    </row>
    <row r="35" spans="1:10" x14ac:dyDescent="0.2">
      <c r="A35" s="42"/>
      <c r="B35" s="28"/>
      <c r="C35" s="41"/>
      <c r="D35" s="28"/>
      <c r="E35" s="27"/>
      <c r="F35" s="86"/>
    </row>
    <row r="36" spans="1:10" x14ac:dyDescent="0.2">
      <c r="A36" s="42"/>
      <c r="B36" s="28"/>
      <c r="C36" s="41"/>
      <c r="D36" s="28"/>
      <c r="E36" s="27"/>
      <c r="F36" s="86"/>
    </row>
    <row r="37" spans="1:10" x14ac:dyDescent="0.2">
      <c r="A37" s="42"/>
      <c r="B37" s="28"/>
      <c r="C37" s="41"/>
      <c r="D37" s="28"/>
      <c r="E37" s="27"/>
      <c r="F37" s="86"/>
    </row>
    <row r="38" spans="1:10" x14ac:dyDescent="0.2">
      <c r="A38" s="16"/>
      <c r="B38" s="30"/>
      <c r="C38" s="41"/>
      <c r="D38" s="31"/>
      <c r="E38" s="27"/>
      <c r="F38" s="87"/>
    </row>
    <row r="39" spans="1:10" x14ac:dyDescent="0.2">
      <c r="A39" s="36"/>
      <c r="B39" s="23"/>
      <c r="C39" s="43">
        <f>SUM(C31:C38)</f>
        <v>12008172</v>
      </c>
      <c r="D39" s="43">
        <f t="shared" ref="D39:E39" si="1">SUM(D31:D38)</f>
        <v>3398724</v>
      </c>
      <c r="E39" s="43">
        <f t="shared" si="1"/>
        <v>15406896</v>
      </c>
      <c r="F39" s="43">
        <f>E39*F27</f>
        <v>6162758.4000000004</v>
      </c>
    </row>
    <row r="40" spans="1:10" s="36" customFormat="1" x14ac:dyDescent="0.2">
      <c r="B40" s="23"/>
      <c r="C40" s="23"/>
      <c r="D40" s="38"/>
      <c r="F40" s="88"/>
      <c r="G40" s="72"/>
      <c r="H40" s="72"/>
    </row>
    <row r="41" spans="1:10" x14ac:dyDescent="0.2">
      <c r="A41" s="36"/>
      <c r="B41" s="36"/>
      <c r="C41" s="36"/>
      <c r="D41" s="23"/>
      <c r="F41" s="86"/>
    </row>
    <row r="42" spans="1:10" ht="14.25" customHeight="1" x14ac:dyDescent="0.2">
      <c r="A42" s="108" t="s">
        <v>42</v>
      </c>
      <c r="B42" s="103"/>
      <c r="C42" s="103" t="s">
        <v>39</v>
      </c>
      <c r="D42" s="100" t="s">
        <v>40</v>
      </c>
      <c r="E42" s="100" t="s">
        <v>56</v>
      </c>
      <c r="F42" s="100" t="s">
        <v>56</v>
      </c>
    </row>
    <row r="43" spans="1:10" ht="14.25" customHeight="1" x14ac:dyDescent="0.2">
      <c r="A43" s="109"/>
      <c r="B43" s="110"/>
      <c r="C43" s="104"/>
      <c r="D43" s="101"/>
      <c r="E43" s="101"/>
      <c r="F43" s="101"/>
    </row>
    <row r="44" spans="1:10" x14ac:dyDescent="0.2">
      <c r="A44" s="27"/>
      <c r="B44" s="44"/>
      <c r="C44" s="26"/>
      <c r="D44" s="37"/>
      <c r="E44" s="27"/>
      <c r="F44" s="86"/>
    </row>
    <row r="45" spans="1:10" x14ac:dyDescent="0.2">
      <c r="A45" s="35" t="s">
        <v>5</v>
      </c>
      <c r="B45" s="35" t="s">
        <v>9</v>
      </c>
      <c r="C45" s="41">
        <f>C31-B21</f>
        <v>3494848</v>
      </c>
      <c r="D45" s="28">
        <v>0</v>
      </c>
      <c r="E45" s="28">
        <f>SUM(C45:D45)</f>
        <v>3494848</v>
      </c>
      <c r="F45" s="86">
        <f>E45*F27</f>
        <v>1397939.2000000002</v>
      </c>
      <c r="G45" s="111" t="s">
        <v>68</v>
      </c>
      <c r="H45" s="112"/>
      <c r="I45" s="112"/>
      <c r="J45" s="21"/>
    </row>
    <row r="46" spans="1:10" x14ac:dyDescent="0.2">
      <c r="A46" s="35" t="s">
        <v>6</v>
      </c>
      <c r="B46" s="44" t="s">
        <v>10</v>
      </c>
      <c r="C46" s="41">
        <v>0</v>
      </c>
      <c r="D46" s="28">
        <f>(C32+D32)-B21</f>
        <v>520001</v>
      </c>
      <c r="E46" s="28">
        <f t="shared" ref="E46:E47" si="2">SUM(C46:D46)</f>
        <v>520001</v>
      </c>
      <c r="F46" s="86">
        <f>E46*F27</f>
        <v>208000.40000000002</v>
      </c>
      <c r="I46" s="21"/>
      <c r="J46" s="21"/>
    </row>
    <row r="47" spans="1:10" x14ac:dyDescent="0.2">
      <c r="A47" s="35" t="s">
        <v>7</v>
      </c>
      <c r="B47" s="28" t="s">
        <v>11</v>
      </c>
      <c r="C47" s="41">
        <v>0</v>
      </c>
      <c r="D47" s="28">
        <v>0</v>
      </c>
      <c r="E47" s="28">
        <f t="shared" si="2"/>
        <v>0</v>
      </c>
      <c r="F47" s="86">
        <f>E47*F27</f>
        <v>0</v>
      </c>
      <c r="I47" s="21"/>
      <c r="J47" s="21"/>
    </row>
    <row r="48" spans="1:10" x14ac:dyDescent="0.2">
      <c r="A48" s="35" t="s">
        <v>14</v>
      </c>
      <c r="B48" s="28" t="s">
        <v>15</v>
      </c>
      <c r="C48" s="41">
        <v>100000</v>
      </c>
      <c r="D48" s="28">
        <v>0</v>
      </c>
      <c r="E48" s="28">
        <v>100000</v>
      </c>
      <c r="F48" s="86">
        <f>E48*F27</f>
        <v>40000</v>
      </c>
      <c r="G48" s="111" t="s">
        <v>69</v>
      </c>
      <c r="H48" s="112"/>
      <c r="I48" s="112"/>
      <c r="J48" s="21"/>
    </row>
    <row r="49" spans="1:9" x14ac:dyDescent="0.2">
      <c r="A49" s="35"/>
      <c r="B49" s="28"/>
      <c r="C49" s="41"/>
      <c r="D49" s="28"/>
      <c r="E49" s="27"/>
      <c r="F49" s="86"/>
      <c r="I49" s="21"/>
    </row>
    <row r="50" spans="1:9" x14ac:dyDescent="0.2">
      <c r="A50" s="35"/>
      <c r="B50" s="28"/>
      <c r="C50" s="41"/>
      <c r="D50" s="28"/>
      <c r="E50" s="27"/>
      <c r="F50" s="86"/>
    </row>
    <row r="51" spans="1:9" x14ac:dyDescent="0.2">
      <c r="A51" s="35"/>
      <c r="B51" s="28"/>
      <c r="C51" s="41"/>
      <c r="D51" s="28"/>
      <c r="E51" s="27"/>
      <c r="F51" s="86"/>
      <c r="I51" s="21"/>
    </row>
    <row r="52" spans="1:9" x14ac:dyDescent="0.2">
      <c r="A52" s="27"/>
      <c r="B52" s="28"/>
      <c r="C52" s="41"/>
      <c r="D52" s="32"/>
      <c r="E52" s="29"/>
      <c r="F52" s="87"/>
      <c r="I52" s="21"/>
    </row>
    <row r="53" spans="1:9" x14ac:dyDescent="0.2">
      <c r="A53" s="48" t="s">
        <v>43</v>
      </c>
      <c r="B53" s="46"/>
      <c r="C53" s="46">
        <f>SUM(C45:C52)</f>
        <v>3594848</v>
      </c>
      <c r="D53" s="37">
        <f t="shared" ref="D53:E53" si="3">SUM(D45:D52)</f>
        <v>520001</v>
      </c>
      <c r="E53" s="37">
        <f t="shared" si="3"/>
        <v>4114849</v>
      </c>
      <c r="F53" s="89">
        <f>E53*F27</f>
        <v>1645939.6</v>
      </c>
      <c r="I53" s="21"/>
    </row>
    <row r="54" spans="1:9" x14ac:dyDescent="0.2">
      <c r="A54" s="49" t="s">
        <v>44</v>
      </c>
      <c r="B54" s="26"/>
      <c r="C54" s="47">
        <v>0</v>
      </c>
      <c r="D54" s="30">
        <v>0</v>
      </c>
      <c r="E54" s="30">
        <v>0</v>
      </c>
      <c r="F54" s="87">
        <f>E54*F27</f>
        <v>0</v>
      </c>
      <c r="I54" s="21"/>
    </row>
    <row r="55" spans="1:9" x14ac:dyDescent="0.2">
      <c r="A55" s="50" t="s">
        <v>45</v>
      </c>
      <c r="B55" s="47"/>
      <c r="C55" s="45">
        <f>SUM(C53)</f>
        <v>3594848</v>
      </c>
      <c r="D55" s="45">
        <f>SUM(D53)</f>
        <v>520001</v>
      </c>
      <c r="E55" s="45">
        <f>SUM(E53)</f>
        <v>4114849</v>
      </c>
      <c r="F55" s="45">
        <f>E55*F27</f>
        <v>1645939.6</v>
      </c>
    </row>
    <row r="56" spans="1:9" x14ac:dyDescent="0.2">
      <c r="B56" s="21"/>
      <c r="C56" s="21"/>
    </row>
    <row r="57" spans="1:9" s="52" customFormat="1" x14ac:dyDescent="0.2">
      <c r="A57" s="54" t="s">
        <v>57</v>
      </c>
      <c r="B57" s="55"/>
      <c r="C57" s="55"/>
      <c r="G57" s="73"/>
      <c r="H57" s="73"/>
    </row>
    <row r="58" spans="1:9" s="52" customFormat="1" x14ac:dyDescent="0.2">
      <c r="A58" s="18" t="s">
        <v>59</v>
      </c>
      <c r="B58" s="55"/>
      <c r="C58" s="55">
        <f>C53</f>
        <v>3594848</v>
      </c>
      <c r="G58" s="73"/>
      <c r="H58" s="73"/>
    </row>
    <row r="59" spans="1:9" s="52" customFormat="1" x14ac:dyDescent="0.2">
      <c r="A59" s="18" t="s">
        <v>46</v>
      </c>
      <c r="B59" s="18"/>
      <c r="C59" s="56">
        <v>1</v>
      </c>
      <c r="G59" s="73"/>
      <c r="H59" s="73"/>
    </row>
    <row r="60" spans="1:9" x14ac:dyDescent="0.2">
      <c r="A60" s="18" t="s">
        <v>62</v>
      </c>
      <c r="B60" s="55"/>
      <c r="C60" s="55">
        <v>5495000</v>
      </c>
      <c r="D60" s="18" t="s">
        <v>47</v>
      </c>
    </row>
    <row r="61" spans="1:9" ht="28.5" customHeight="1" x14ac:dyDescent="0.2">
      <c r="A61" s="18" t="s">
        <v>58</v>
      </c>
      <c r="B61" s="55"/>
      <c r="C61" s="55">
        <f>C60*C59*C58/B20</f>
        <v>2821955.68</v>
      </c>
      <c r="F61" s="80">
        <f>C61*0.4</f>
        <v>1128782.2720000001</v>
      </c>
      <c r="G61" s="68" t="s">
        <v>63</v>
      </c>
      <c r="H61" s="68"/>
      <c r="I61" s="102" t="s">
        <v>70</v>
      </c>
    </row>
    <row r="62" spans="1:9" ht="28.5" x14ac:dyDescent="0.2">
      <c r="A62" s="18" t="s">
        <v>60</v>
      </c>
      <c r="B62" s="21"/>
      <c r="C62" s="21">
        <v>0</v>
      </c>
      <c r="F62" s="81">
        <f t="shared" ref="F62:F63" si="4">C62*0.4</f>
        <v>0</v>
      </c>
      <c r="G62" s="68" t="s">
        <v>64</v>
      </c>
      <c r="H62" s="68"/>
      <c r="I62" s="102"/>
    </row>
    <row r="63" spans="1:9" ht="97.5" customHeight="1" x14ac:dyDescent="0.2">
      <c r="A63" s="99" t="s">
        <v>61</v>
      </c>
      <c r="B63" s="70"/>
      <c r="C63" s="90">
        <f>C61-C62</f>
        <v>2821955.68</v>
      </c>
      <c r="E63" s="69"/>
      <c r="F63" s="82">
        <f t="shared" si="4"/>
        <v>1128782.2720000001</v>
      </c>
      <c r="G63" s="68" t="s">
        <v>65</v>
      </c>
      <c r="H63" s="68"/>
      <c r="I63" s="102"/>
    </row>
    <row r="64" spans="1:9" ht="16.5" customHeight="1" x14ac:dyDescent="0.2">
      <c r="C64" s="34"/>
    </row>
    <row r="65" spans="1:1" x14ac:dyDescent="0.2">
      <c r="A65" s="57" t="s">
        <v>17</v>
      </c>
    </row>
  </sheetData>
  <mergeCells count="16">
    <mergeCell ref="F42:F43"/>
    <mergeCell ref="I61:I63"/>
    <mergeCell ref="C42:C43"/>
    <mergeCell ref="A2:E2"/>
    <mergeCell ref="A4:E4"/>
    <mergeCell ref="A28:A29"/>
    <mergeCell ref="B28:B29"/>
    <mergeCell ref="C28:C29"/>
    <mergeCell ref="D28:D29"/>
    <mergeCell ref="D42:D43"/>
    <mergeCell ref="E28:E29"/>
    <mergeCell ref="E42:E43"/>
    <mergeCell ref="A42:B43"/>
    <mergeCell ref="G45:I45"/>
    <mergeCell ref="G48:I48"/>
    <mergeCell ref="F28:F29"/>
  </mergeCells>
  <phoneticPr fontId="15" type="noConversion"/>
  <pageMargins left="0.70866141732283472" right="0.70866141732283472" top="0.74803149606299213" bottom="0.74803149606299213" header="0.31496062992125984" footer="0.31496062992125984"/>
  <pageSetup paperSize="9" scale="43"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Document_x0020_Purpose xmlns="147cc774-c882-4083-a59a-a91696afb8dd">Knowhow sharing</Document_x0020_Purpose>
    <Training_x0020_Type xmlns="147cc774-c882-4083-a59a-a91696afb8dd">Technical Treaty Training</Training_x0020_Type>
    <Document_x0020_Creation xmlns="147cc774-c882-4083-a59a-a91696afb8dd">2015</Document_x0020_Creation>
    <Type_x0020_of_x0020_Document xmlns="147cc774-c882-4083-a59a-a91696afb8dd">Training Material</Type_x0020_of_x0020_Document>
    <_dlc_DocId xmlns="d6b3294d-d0ac-402f-8738-58b01d6ec124">CCC@b43ddd17-d41e-4073-9827-f19ed6abffcb</_dlc_DocId>
    <_dlc_DocIdUrl xmlns="d6b3294d-d0ac-402f-8738-58b01d6ec124">
      <Url>https://shp.swissre.com/sites/casplat/_layouts/15/DocIdRedir.aspx?ID=CCC%40b43ddd17-d41e-4073-9827-f19ed6abffcb</Url>
      <Description>CCC@b43ddd17-d41e-4073-9827-f19ed6abffcb</Description>
    </_dlc_DocIdUr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FC41EE9899FFF4FA9D8103B8919709C" ma:contentTypeVersion="7" ma:contentTypeDescription="Create a new document." ma:contentTypeScope="" ma:versionID="3abb6d6c260baa95a906093d4e269051">
  <xsd:schema xmlns:xsd="http://www.w3.org/2001/XMLSchema" xmlns:xs="http://www.w3.org/2001/XMLSchema" xmlns:p="http://schemas.microsoft.com/office/2006/metadata/properties" xmlns:ns2="d6b3294d-d0ac-402f-8738-58b01d6ec124" xmlns:ns3="147cc774-c882-4083-a59a-a91696afb8dd" targetNamespace="http://schemas.microsoft.com/office/2006/metadata/properties" ma:root="true" ma:fieldsID="20c5d628f2e1a52879501b59e963d034" ns2:_="" ns3:_="">
    <xsd:import namespace="d6b3294d-d0ac-402f-8738-58b01d6ec124"/>
    <xsd:import namespace="147cc774-c882-4083-a59a-a91696afb8dd"/>
    <xsd:element name="properties">
      <xsd:complexType>
        <xsd:sequence>
          <xsd:element name="documentManagement">
            <xsd:complexType>
              <xsd:all>
                <xsd:element ref="ns2:_dlc_DocId" minOccurs="0"/>
                <xsd:element ref="ns2:_dlc_DocIdUrl" minOccurs="0"/>
                <xsd:element ref="ns2:_dlc_DocIdPersistId" minOccurs="0"/>
                <xsd:element ref="ns3:Training_x0020_Type"/>
                <xsd:element ref="ns3:Document_x0020_Purpose"/>
                <xsd:element ref="ns3:Type_x0020_of_x0020_Document"/>
                <xsd:element ref="ns3:Document_x0020_Cre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6b3294d-d0ac-402f-8738-58b01d6ec124" elementFormDefault="qualified">
    <xsd:import namespace="http://schemas.microsoft.com/office/2006/documentManagement/types"/>
    <xsd:import namespace="http://schemas.microsoft.com/office/infopath/2007/PartnerControls"/>
    <xsd:element name="_dlc_DocId" ma:index="4" nillable="true" ma:displayName="Document ID Value" ma:description="The value of the document ID assigned to this item." ma:internalName="_dlc_DocId" ma:readOnly="true">
      <xsd:simpleType>
        <xsd:restriction base="dms:Text"/>
      </xsd:simpleType>
    </xsd:element>
    <xsd:element name="_dlc_DocIdUrl" ma:index="5"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6"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147cc774-c882-4083-a59a-a91696afb8dd" elementFormDefault="qualified">
    <xsd:import namespace="http://schemas.microsoft.com/office/2006/documentManagement/types"/>
    <xsd:import namespace="http://schemas.microsoft.com/office/infopath/2007/PartnerControls"/>
    <xsd:element name="Training_x0020_Type" ma:index="11" ma:displayName="Training Type" ma:format="Dropdown" ma:internalName="Training_x0020_Type">
      <xsd:simpleType>
        <xsd:restriction base="dms:Choice">
          <xsd:enumeration value="BM Platform"/>
          <xsd:enumeration value="Buddy Concept"/>
          <xsd:enumeration value="Career Path/Learning Path"/>
          <xsd:enumeration value="eLearning TA"/>
          <xsd:enumeration value="Job Rotation"/>
          <xsd:enumeration value="Other"/>
          <xsd:enumeration value="Reinsurance Training"/>
          <xsd:enumeration value="Technical Treaty Training"/>
          <xsd:enumeration value="Tool Training"/>
          <xsd:enumeration value="Understand Swiss Re's Business"/>
        </xsd:restriction>
      </xsd:simpleType>
    </xsd:element>
    <xsd:element name="Document_x0020_Purpose" ma:index="12" ma:displayName="Document Purpose" ma:description="List of tags with regard to document purpose" ma:format="Dropdown" ma:internalName="Document_x0020_Purpose">
      <xsd:simpleType>
        <xsd:restriction base="dms:Choice">
          <xsd:enumeration value="Agreement/Guideline/Instructions"/>
          <xsd:enumeration value="Assessment"/>
          <xsd:enumeration value="Client Visit"/>
          <xsd:enumeration value="Knowhow sharing"/>
          <xsd:enumeration value="Marketing"/>
          <xsd:enumeration value="Other"/>
          <xsd:enumeration value="Planning"/>
          <xsd:enumeration value="Stakeholder Reporting"/>
          <xsd:enumeration value="Townhall"/>
          <xsd:enumeration value="Tax Certificate"/>
        </xsd:restriction>
      </xsd:simpleType>
    </xsd:element>
    <xsd:element name="Type_x0020_of_x0020_Document" ma:index="13" ma:displayName="Type of Document" ma:format="Dropdown" ma:internalName="Type_x0020_of_x0020_Document">
      <xsd:simpleType>
        <xsd:restriction base="dms:Choice">
          <xsd:enumeration value="BM Platform"/>
          <xsd:enumeration value="Change Request"/>
          <xsd:enumeration value="External"/>
          <xsd:enumeration value="Framework"/>
          <xsd:enumeration value="Job Rotation"/>
          <xsd:enumeration value="Manual/Client Description"/>
          <xsd:enumeration value="Meeting Minutes"/>
          <xsd:enumeration value="Other"/>
          <xsd:enumeration value="Plan"/>
          <xsd:enumeration value="Presentation"/>
          <xsd:enumeration value="Reports/Statistics"/>
          <xsd:enumeration value="Scorecard"/>
          <xsd:enumeration value="Sign Off"/>
          <xsd:enumeration value="Template"/>
          <xsd:enumeration value="Tracker"/>
          <xsd:enumeration value="Training Material"/>
          <xsd:enumeration value="UAT"/>
          <xsd:enumeration value="XFT"/>
        </xsd:restriction>
      </xsd:simpleType>
    </xsd:element>
    <xsd:element name="Document_x0020_Creation" ma:index="14" nillable="true" ma:displayName="Document Creation" ma:format="Dropdown" ma:internalName="Document_x0020_Creation">
      <xsd:simpleType>
        <xsd:restriction base="dms:Choice">
          <xsd:enumeration value="2013 or before"/>
          <xsd:enumeration value="2014"/>
          <xsd:enumeration value="2015"/>
          <xsd:enumeration value="2016"/>
          <xsd:enumeration value="2017"/>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7" ma:displayName="Content Type"/>
        <xsd:element ref="dc:title" minOccurs="0" maxOccurs="1" ma:index="0"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3E3EC9E3-15B0-48B6-B601-91E0EA3DD168}">
  <ds:schemaRefs>
    <ds:schemaRef ds:uri="http://schemas.microsoft.com/office/infopath/2007/PartnerControls"/>
    <ds:schemaRef ds:uri="http://schemas.microsoft.com/office/2006/metadata/properties"/>
    <ds:schemaRef ds:uri="http://schemas.microsoft.com/office/2006/documentManagement/types"/>
    <ds:schemaRef ds:uri="147cc774-c882-4083-a59a-a91696afb8dd"/>
    <ds:schemaRef ds:uri="http://purl.org/dc/elements/1.1/"/>
    <ds:schemaRef ds:uri="http://purl.org/dc/dcmitype/"/>
    <ds:schemaRef ds:uri="http://purl.org/dc/terms/"/>
    <ds:schemaRef ds:uri="http://schemas.openxmlformats.org/package/2006/metadata/core-properties"/>
    <ds:schemaRef ds:uri="d6b3294d-d0ac-402f-8738-58b01d6ec124"/>
    <ds:schemaRef ds:uri="http://www.w3.org/XML/1998/namespace"/>
  </ds:schemaRefs>
</ds:datastoreItem>
</file>

<file path=customXml/itemProps2.xml><?xml version="1.0" encoding="utf-8"?>
<ds:datastoreItem xmlns:ds="http://schemas.openxmlformats.org/officeDocument/2006/customXml" ds:itemID="{B731E69A-2C2C-414E-9587-735E6BDC745B}">
  <ds:schemaRefs>
    <ds:schemaRef ds:uri="http://schemas.microsoft.com/sharepoint/v3/contenttype/forms"/>
  </ds:schemaRefs>
</ds:datastoreItem>
</file>

<file path=customXml/itemProps3.xml><?xml version="1.0" encoding="utf-8"?>
<ds:datastoreItem xmlns:ds="http://schemas.openxmlformats.org/officeDocument/2006/customXml" ds:itemID="{F79AA1AB-6816-4190-B15E-B7DE1EB212C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6b3294d-d0ac-402f-8738-58b01d6ec124"/>
    <ds:schemaRef ds:uri="147cc774-c882-4083-a59a-a91696afb8d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C7C69DAC-4CB2-44F5-82B4-0AA84AF4A7FB}">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Calcul de primes de Rec. </vt:lpstr>
      <vt:lpstr>'Calcul de primes de Rec. '!Print_Area</vt:lpstr>
    </vt:vector>
  </TitlesOfParts>
  <Company>Swiss Re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Example statement for Technical Treaty Accounting_new printer set up</dc:title>
  <dc:creator>srzsna</dc:creator>
  <cp:lastModifiedBy>Tim Pledger</cp:lastModifiedBy>
  <cp:lastPrinted>2018-01-15T17:24:30Z</cp:lastPrinted>
  <dcterms:created xsi:type="dcterms:W3CDTF">2007-10-18T17:03:45Z</dcterms:created>
  <dcterms:modified xsi:type="dcterms:W3CDTF">2021-10-05T09:46:54Z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0x0101008FC41EE9899FFF4FA9D8103B8919709C</vt:lpwstr>
  </property>
  <property fmtid="{D5CDD505-2E9C-101B-9397-08002B2CF9AE}" pid="3" name="_dlc_DocIdItemGuid">
    <vt:lpwstr>b43ddd17-d41e-4073-9827-f19ed6abffcb</vt:lpwstr>
  </property>
  <property fmtid="{D5CDD505-2E9C-101B-9397-08002B2CF9AE}" pid="4" name="_NewReviewCycle">
    <vt:lpwstr/>
  </property>
  <property fmtid="{D5CDD505-2E9C-101B-9397-08002B2CF9AE}" pid="5" name="MSIP_Label_90c2fedb-0da6-4717-8531-d16a1b9930f4_Enabled">
    <vt:lpwstr>True</vt:lpwstr>
  </property>
  <property fmtid="{D5CDD505-2E9C-101B-9397-08002B2CF9AE}" pid="6" name="MSIP_Label_90c2fedb-0da6-4717-8531-d16a1b9930f4_SiteId">
    <vt:lpwstr>45597f60-6e37-4be7-acfb-4c9e23b261ea</vt:lpwstr>
  </property>
  <property fmtid="{D5CDD505-2E9C-101B-9397-08002B2CF9AE}" pid="7" name="MSIP_Label_90c2fedb-0da6-4717-8531-d16a1b9930f4_Owner">
    <vt:lpwstr>Irene_Koller@swissre.com</vt:lpwstr>
  </property>
  <property fmtid="{D5CDD505-2E9C-101B-9397-08002B2CF9AE}" pid="8" name="MSIP_Label_90c2fedb-0da6-4717-8531-d16a1b9930f4_SetDate">
    <vt:lpwstr>2020-02-07T17:10:54.3768911Z</vt:lpwstr>
  </property>
  <property fmtid="{D5CDD505-2E9C-101B-9397-08002B2CF9AE}" pid="9" name="MSIP_Label_90c2fedb-0da6-4717-8531-d16a1b9930f4_Name">
    <vt:lpwstr>Internal</vt:lpwstr>
  </property>
  <property fmtid="{D5CDD505-2E9C-101B-9397-08002B2CF9AE}" pid="10" name="MSIP_Label_90c2fedb-0da6-4717-8531-d16a1b9930f4_Application">
    <vt:lpwstr>Microsoft Azure Information Protection</vt:lpwstr>
  </property>
  <property fmtid="{D5CDD505-2E9C-101B-9397-08002B2CF9AE}" pid="11" name="MSIP_Label_90c2fedb-0da6-4717-8531-d16a1b9930f4_Extended_MSFT_Method">
    <vt:lpwstr>Automatic</vt:lpwstr>
  </property>
  <property fmtid="{D5CDD505-2E9C-101B-9397-08002B2CF9AE}" pid="12" name="Sensitivity">
    <vt:lpwstr>Internal</vt:lpwstr>
  </property>
</Properties>
</file>